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440" windowHeight="775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hamematakan'!$A$1:$E$37</definedName>
    <definedName name="_xlnm.Print_Area" localSheetId="0">'Ekamutneri hamematakan'!$A$1:$E$35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D34"/>
  <c r="C34"/>
  <c r="C7" i="24" l="1"/>
  <c r="E10"/>
  <c r="E11"/>
  <c r="D7"/>
  <c r="E36" i="25" l="1"/>
  <c r="D35"/>
  <c r="C35"/>
  <c r="E33"/>
  <c r="E32"/>
  <c r="E31"/>
  <c r="E30"/>
  <c r="E29"/>
  <c r="E28"/>
  <c r="E27"/>
  <c r="E26"/>
  <c r="E25"/>
  <c r="E24"/>
  <c r="E23"/>
  <c r="E22"/>
  <c r="D21"/>
  <c r="C21"/>
  <c r="E20"/>
  <c r="E19"/>
  <c r="E18"/>
  <c r="E17"/>
  <c r="E16"/>
  <c r="E15"/>
  <c r="E14"/>
  <c r="E11"/>
  <c r="E10"/>
  <c r="E9"/>
  <c r="D8"/>
  <c r="C8"/>
  <c r="E7"/>
  <c r="E34" i="24"/>
  <c r="E33"/>
  <c r="E32"/>
  <c r="E31"/>
  <c r="E30"/>
  <c r="E29"/>
  <c r="E28"/>
  <c r="E27"/>
  <c r="E26"/>
  <c r="E25"/>
  <c r="E24"/>
  <c r="E23"/>
  <c r="E22"/>
  <c r="D21"/>
  <c r="D12" s="1"/>
  <c r="C21"/>
  <c r="C12" s="1"/>
  <c r="E20"/>
  <c r="E19"/>
  <c r="E18"/>
  <c r="E17"/>
  <c r="E16"/>
  <c r="E15"/>
  <c r="E14"/>
  <c r="E13"/>
  <c r="E9"/>
  <c r="E8"/>
  <c r="D13" i="25" l="1"/>
  <c r="C13"/>
  <c r="E21"/>
  <c r="E35"/>
  <c r="E12" i="24"/>
  <c r="E7"/>
  <c r="E21"/>
  <c r="C35"/>
  <c r="D35"/>
  <c r="E8" i="25"/>
  <c r="D37" l="1"/>
  <c r="E13"/>
  <c r="E34"/>
  <c r="E35" i="24"/>
  <c r="E12" i="25" l="1"/>
  <c r="C37"/>
  <c r="E37" s="1"/>
</calcChain>
</file>

<file path=xl/sharedStrings.xml><?xml version="1.0" encoding="utf-8"?>
<sst xmlns="http://schemas.openxmlformats.org/spreadsheetml/2006/main" count="91" uniqueCount="59">
  <si>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</si>
  <si>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</si>
  <si>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</si>
  <si>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</si>
  <si>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</si>
  <si>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</si>
  <si>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</si>
  <si>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</si>
  <si>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</si>
  <si>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</si>
  <si>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 xml:space="preserve">Վճարովի ծառայություններից 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</si>
  <si>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</si>
  <si>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</si>
  <si>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</si>
  <si>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</si>
  <si>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</si>
  <si>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</si>
  <si>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</si>
  <si>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</si>
  <si>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</si>
  <si>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</si>
  <si>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</si>
  <si>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</si>
  <si>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</si>
  <si>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</si>
  <si>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</si>
  <si>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</si>
  <si>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</si>
  <si>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</si>
  <si>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Բուժ.ծառայության գծով</t>
  </si>
  <si>
    <t>Ընթացիկ վերանորոգման գծով</t>
  </si>
  <si>
    <t>Ջեռուցման համակարգի սպասարկման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</si>
  <si>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</si>
  <si>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</si>
  <si>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</si>
  <si>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Այլ ծախսերի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</si>
  <si>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</si>
  <si>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</si>
  <si>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</si>
  <si>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</si>
  <si>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</si>
  <si>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</si>
  <si>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</si>
  <si>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</si>
  <si>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</si>
  <si>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</si>
  <si>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բ)</t>
  </si>
  <si>
    <t>կապիտալ՝ այդ թվում,</t>
  </si>
  <si>
    <t>Հիմնական միջոցների ձեռք բերման գծով, այդ թվում՝</t>
  </si>
  <si>
    <t>մեքենաներ և սարքավորումներ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</si>
  <si>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</si>
  <si>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</si>
  <si>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</si>
  <si>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</si>
  <si>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</si>
  <si>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</si>
  <si>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Ջրմուղի գծով սուբսիդիայից</t>
  </si>
  <si>
    <t xml:space="preserve">  01. 01. 2018թ. – 30.09.2018թ.</t>
  </si>
  <si>
    <t xml:space="preserve">  01. 01. 2018թ. – 30.09.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</si>
</sst>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4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</cellStyleXfs>
  <cellXfs count="47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1" xfId="44" applyNumberFormat="1" applyFont="1" applyBorder="1" applyAlignment="1" applyProtection="1">
      <alignment horizontal="center" vertical="center"/>
    </xf>
    <xf numFmtId="165" fontId="23" fillId="0" borderId="1" xfId="44" applyNumberFormat="1" applyFont="1" applyBorder="1" applyAlignment="1" applyProtection="1">
      <alignment horizontal="left" vertical="center" wrapText="1"/>
    </xf>
    <xf numFmtId="164" fontId="23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1" fillId="0" borderId="1" xfId="44" applyNumberFormat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uzan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view="pageBreakPreview" zoomScaleSheetLayoutView="100" workbookViewId="0">
      <selection activeCell="C9" sqref="C9"/>
    </sheetView>
  </sheetViews>
  <sheetFormatPr defaultRowHeight="13.5"/>
  <cols>
    <col min="1" max="1" width="5.85546875" style="3" customWidth="1"/>
    <col min="2" max="2" width="52.140625" style="4" customWidth="1"/>
    <col min="3" max="4" width="17.85546875" style="4" customWidth="1"/>
    <col min="5" max="5" width="14.140625" style="4" customWidth="1"/>
    <col min="6" max="16384" width="9.140625" style="4"/>
  </cols>
  <sheetData>
    <row r="1" spans="1:9" ht="16.5" customHeight="1">
      <c r="A1" s="15" t="s">
        <v>1</v>
      </c>
      <c r="B1" s="15"/>
      <c r="C1" s="15"/>
      <c r="D1" s="15"/>
      <c r="E1" s="15"/>
    </row>
    <row r="2" spans="1:9" s="2" customFormat="1" ht="20.25" customHeight="1">
      <c r="A2" s="16" t="s">
        <v>2</v>
      </c>
      <c r="B2" s="16"/>
      <c r="C2" s="17">
        <v>6</v>
      </c>
      <c r="D2" s="18" t="s">
        <v>3</v>
      </c>
      <c r="E2" s="18"/>
    </row>
    <row r="3" spans="1:9" ht="45" customHeight="1">
      <c r="A3" s="19" t="s">
        <v>52</v>
      </c>
      <c r="B3" s="19"/>
      <c r="C3" s="19"/>
      <c r="D3" s="19"/>
      <c r="E3" s="19"/>
    </row>
    <row r="4" spans="1:9" s="22" customFormat="1" ht="22.5" customHeight="1">
      <c r="A4" s="20" t="s">
        <v>57</v>
      </c>
      <c r="B4" s="20"/>
      <c r="C4" s="20"/>
      <c r="D4" s="20"/>
      <c r="E4" s="20"/>
      <c r="F4" s="21"/>
      <c r="G4" s="21"/>
      <c r="H4" s="21"/>
      <c r="I4" s="21"/>
    </row>
    <row r="5" spans="1:9">
      <c r="E5" s="5" t="s">
        <v>4</v>
      </c>
    </row>
    <row r="6" spans="1:9" s="2" customFormat="1" ht="63.75" customHeight="1">
      <c r="A6" s="23" t="s">
        <v>0</v>
      </c>
      <c r="B6" s="24" t="s">
        <v>5</v>
      </c>
      <c r="C6" s="25" t="s">
        <v>54</v>
      </c>
      <c r="D6" s="25" t="s">
        <v>53</v>
      </c>
      <c r="E6" s="26" t="s">
        <v>6</v>
      </c>
    </row>
    <row r="7" spans="1:9" ht="31.5" customHeight="1">
      <c r="A7" s="27" t="s">
        <v>7</v>
      </c>
      <c r="B7" s="6" t="s">
        <v>8</v>
      </c>
      <c r="C7" s="28">
        <f>SUM(C8:C9,C10:C11)</f>
        <v>18406.5</v>
      </c>
      <c r="D7" s="28">
        <f>SUM(D8:D9,D10:D11)</f>
        <v>13647.5</v>
      </c>
      <c r="E7" s="28">
        <f t="shared" ref="E7:E35" si="0">D7-C7</f>
        <v>-4759</v>
      </c>
    </row>
    <row r="8" spans="1:9" ht="18.75" customHeight="1">
      <c r="A8" s="29">
        <v>1</v>
      </c>
      <c r="B8" s="12" t="s">
        <v>9</v>
      </c>
      <c r="C8" s="30">
        <v>18405</v>
      </c>
      <c r="D8" s="30">
        <v>13502.5</v>
      </c>
      <c r="E8" s="30">
        <f t="shared" si="0"/>
        <v>-4902.5</v>
      </c>
    </row>
    <row r="9" spans="1:9" ht="18.75" customHeight="1">
      <c r="A9" s="29">
        <v>2</v>
      </c>
      <c r="B9" s="12" t="s">
        <v>10</v>
      </c>
      <c r="C9" s="30"/>
      <c r="D9" s="30">
        <v>137</v>
      </c>
      <c r="E9" s="30">
        <f t="shared" si="0"/>
        <v>137</v>
      </c>
    </row>
    <row r="10" spans="1:9" ht="18.75" customHeight="1">
      <c r="A10" s="29">
        <v>3</v>
      </c>
      <c r="B10" s="12" t="s">
        <v>11</v>
      </c>
      <c r="C10" s="13">
        <v>1.5</v>
      </c>
      <c r="D10" s="13">
        <v>3.8</v>
      </c>
      <c r="E10" s="30">
        <f t="shared" si="0"/>
        <v>2.2999999999999998</v>
      </c>
    </row>
    <row r="11" spans="1:9" ht="18.75" customHeight="1">
      <c r="A11" s="29">
        <v>4</v>
      </c>
      <c r="B11" s="10" t="s">
        <v>56</v>
      </c>
      <c r="C11" s="13"/>
      <c r="D11" s="13">
        <v>4.2</v>
      </c>
      <c r="E11" s="30">
        <f t="shared" si="0"/>
        <v>4.2</v>
      </c>
    </row>
    <row r="12" spans="1:9" ht="29.25" customHeight="1">
      <c r="A12" s="27" t="s">
        <v>12</v>
      </c>
      <c r="B12" s="6" t="s">
        <v>13</v>
      </c>
      <c r="C12" s="7">
        <f>SUM(C13,C15:C21,C25:C33,C34:C34)</f>
        <v>18406.5</v>
      </c>
      <c r="D12" s="7">
        <f>SUM(D13,D15:D21,D25:D33,D34:D34)</f>
        <v>15844.9</v>
      </c>
      <c r="E12" s="28">
        <f t="shared" si="0"/>
        <v>-2561.6000000000004</v>
      </c>
    </row>
    <row r="13" spans="1:9" ht="21" customHeight="1">
      <c r="A13" s="29">
        <v>1</v>
      </c>
      <c r="B13" s="12" t="s">
        <v>14</v>
      </c>
      <c r="C13" s="13">
        <v>12204.8</v>
      </c>
      <c r="D13" s="30">
        <v>12218.7</v>
      </c>
      <c r="E13" s="30">
        <f t="shared" si="0"/>
        <v>13.900000000001455</v>
      </c>
    </row>
    <row r="14" spans="1:9" s="34" customFormat="1" ht="21" customHeight="1">
      <c r="A14" s="31">
        <v>1.1000000000000001</v>
      </c>
      <c r="B14" s="14" t="s">
        <v>15</v>
      </c>
      <c r="C14" s="32">
        <v>82.2</v>
      </c>
      <c r="D14" s="33">
        <v>82.2</v>
      </c>
      <c r="E14" s="33">
        <f>D14-C14</f>
        <v>0</v>
      </c>
    </row>
    <row r="15" spans="1:9" ht="21" customHeight="1">
      <c r="A15" s="29">
        <v>2</v>
      </c>
      <c r="B15" s="12" t="s">
        <v>16</v>
      </c>
      <c r="C15" s="13">
        <v>4036.2</v>
      </c>
      <c r="D15" s="30">
        <v>2506.3000000000002</v>
      </c>
      <c r="E15" s="30">
        <f t="shared" si="0"/>
        <v>-1529.8999999999996</v>
      </c>
    </row>
    <row r="16" spans="1:9" ht="21" customHeight="1">
      <c r="A16" s="29">
        <v>3</v>
      </c>
      <c r="B16" s="12" t="s">
        <v>17</v>
      </c>
      <c r="C16" s="13">
        <v>582</v>
      </c>
      <c r="D16" s="30">
        <v>230.3</v>
      </c>
      <c r="E16" s="30">
        <f t="shared" si="0"/>
        <v>-351.7</v>
      </c>
    </row>
    <row r="17" spans="1:5" ht="21" customHeight="1">
      <c r="A17" s="29">
        <v>4</v>
      </c>
      <c r="B17" s="12" t="s">
        <v>18</v>
      </c>
      <c r="C17" s="13">
        <v>430.5</v>
      </c>
      <c r="D17" s="13">
        <v>363.5</v>
      </c>
      <c r="E17" s="30">
        <f t="shared" si="0"/>
        <v>-67</v>
      </c>
    </row>
    <row r="18" spans="1:5" ht="21" customHeight="1">
      <c r="A18" s="29">
        <v>5</v>
      </c>
      <c r="B18" s="12" t="s">
        <v>19</v>
      </c>
      <c r="C18" s="13">
        <v>92.3</v>
      </c>
      <c r="D18" s="30">
        <v>71.400000000000006</v>
      </c>
      <c r="E18" s="30">
        <f t="shared" si="0"/>
        <v>-20.899999999999991</v>
      </c>
    </row>
    <row r="19" spans="1:5" ht="21" customHeight="1">
      <c r="A19" s="29">
        <v>6</v>
      </c>
      <c r="B19" s="12" t="s">
        <v>20</v>
      </c>
      <c r="C19" s="13">
        <v>10.7</v>
      </c>
      <c r="D19" s="30">
        <v>10.7</v>
      </c>
      <c r="E19" s="30">
        <f t="shared" si="0"/>
        <v>0</v>
      </c>
    </row>
    <row r="20" spans="1:5" ht="21" customHeight="1">
      <c r="A20" s="29">
        <v>7</v>
      </c>
      <c r="B20" s="12" t="s">
        <v>21</v>
      </c>
      <c r="C20" s="13">
        <v>18</v>
      </c>
      <c r="D20" s="30">
        <v>18</v>
      </c>
      <c r="E20" s="30">
        <f t="shared" si="0"/>
        <v>0</v>
      </c>
    </row>
    <row r="21" spans="1:5" ht="21" customHeight="1">
      <c r="A21" s="29">
        <v>8</v>
      </c>
      <c r="B21" s="12" t="s">
        <v>22</v>
      </c>
      <c r="C21" s="13">
        <f>SUM(C22:C24)</f>
        <v>89.7</v>
      </c>
      <c r="D21" s="13">
        <f>SUM(D22:D24)</f>
        <v>89.1</v>
      </c>
      <c r="E21" s="30">
        <f t="shared" si="0"/>
        <v>-0.60000000000000853</v>
      </c>
    </row>
    <row r="22" spans="1:5" s="34" customFormat="1" ht="21" customHeight="1">
      <c r="A22" s="31">
        <v>8.1</v>
      </c>
      <c r="B22" s="14" t="s">
        <v>23</v>
      </c>
      <c r="C22" s="32">
        <v>43.2</v>
      </c>
      <c r="D22" s="33">
        <v>43.2</v>
      </c>
      <c r="E22" s="33">
        <f t="shared" si="0"/>
        <v>0</v>
      </c>
    </row>
    <row r="23" spans="1:5" s="34" customFormat="1" ht="21" customHeight="1">
      <c r="A23" s="31">
        <v>8.1999999999999993</v>
      </c>
      <c r="B23" s="14" t="s">
        <v>24</v>
      </c>
      <c r="C23" s="32">
        <v>1.5</v>
      </c>
      <c r="D23" s="33">
        <v>0.9</v>
      </c>
      <c r="E23" s="33">
        <f t="shared" si="0"/>
        <v>-0.6</v>
      </c>
    </row>
    <row r="24" spans="1:5" s="34" customFormat="1" ht="21" customHeight="1">
      <c r="A24" s="31">
        <v>8.3000000000000007</v>
      </c>
      <c r="B24" s="14" t="s">
        <v>25</v>
      </c>
      <c r="C24" s="32">
        <v>45</v>
      </c>
      <c r="D24" s="33">
        <v>45</v>
      </c>
      <c r="E24" s="33">
        <f t="shared" si="0"/>
        <v>0</v>
      </c>
    </row>
    <row r="25" spans="1:5" ht="21" customHeight="1">
      <c r="A25" s="29">
        <v>9</v>
      </c>
      <c r="B25" s="12" t="s">
        <v>26</v>
      </c>
      <c r="C25" s="13">
        <v>3.7</v>
      </c>
      <c r="D25" s="30"/>
      <c r="E25" s="30">
        <f t="shared" si="0"/>
        <v>-3.7</v>
      </c>
    </row>
    <row r="26" spans="1:5" ht="21" customHeight="1">
      <c r="A26" s="29">
        <v>10</v>
      </c>
      <c r="B26" s="12" t="s">
        <v>27</v>
      </c>
      <c r="C26" s="13">
        <v>330.8</v>
      </c>
      <c r="D26" s="30">
        <v>141.30000000000001</v>
      </c>
      <c r="E26" s="30">
        <f t="shared" si="0"/>
        <v>-189.5</v>
      </c>
    </row>
    <row r="27" spans="1:5" ht="21" customHeight="1">
      <c r="A27" s="29">
        <v>11</v>
      </c>
      <c r="B27" s="12" t="s">
        <v>28</v>
      </c>
      <c r="C27" s="13">
        <v>163.5</v>
      </c>
      <c r="D27" s="30">
        <v>70.5</v>
      </c>
      <c r="E27" s="30">
        <f t="shared" si="0"/>
        <v>-93</v>
      </c>
    </row>
    <row r="28" spans="1:5" ht="21" customHeight="1">
      <c r="A28" s="29">
        <v>12</v>
      </c>
      <c r="B28" s="12" t="s">
        <v>29</v>
      </c>
      <c r="C28" s="13">
        <v>66</v>
      </c>
      <c r="D28" s="30">
        <v>92</v>
      </c>
      <c r="E28" s="30">
        <f t="shared" si="0"/>
        <v>26</v>
      </c>
    </row>
    <row r="29" spans="1:5" ht="21" customHeight="1">
      <c r="A29" s="29">
        <v>13</v>
      </c>
      <c r="B29" s="12" t="s">
        <v>30</v>
      </c>
      <c r="C29" s="30">
        <v>31</v>
      </c>
      <c r="D29" s="30"/>
      <c r="E29" s="30">
        <f t="shared" si="0"/>
        <v>-31</v>
      </c>
    </row>
    <row r="30" spans="1:5" ht="21" customHeight="1">
      <c r="A30" s="29">
        <v>14</v>
      </c>
      <c r="B30" s="12" t="s">
        <v>31</v>
      </c>
      <c r="C30" s="30">
        <v>26.5</v>
      </c>
      <c r="D30" s="30">
        <v>13.1</v>
      </c>
      <c r="E30" s="30">
        <f>D30-C30</f>
        <v>-13.4</v>
      </c>
    </row>
    <row r="31" spans="1:5" ht="21" customHeight="1">
      <c r="A31" s="29">
        <v>15</v>
      </c>
      <c r="B31" s="12" t="s">
        <v>32</v>
      </c>
      <c r="C31" s="13">
        <v>9</v>
      </c>
      <c r="D31" s="30"/>
      <c r="E31" s="30">
        <f t="shared" si="0"/>
        <v>-9</v>
      </c>
    </row>
    <row r="32" spans="1:5" ht="21" customHeight="1">
      <c r="A32" s="29">
        <v>16</v>
      </c>
      <c r="B32" s="12" t="s">
        <v>33</v>
      </c>
      <c r="C32" s="30">
        <v>78.8</v>
      </c>
      <c r="D32" s="30"/>
      <c r="E32" s="30">
        <f t="shared" si="0"/>
        <v>-78.8</v>
      </c>
    </row>
    <row r="33" spans="1:5" ht="21" customHeight="1">
      <c r="A33" s="29">
        <v>17</v>
      </c>
      <c r="B33" s="12" t="s">
        <v>34</v>
      </c>
      <c r="C33" s="30">
        <v>15</v>
      </c>
      <c r="D33" s="30">
        <v>20</v>
      </c>
      <c r="E33" s="30">
        <f t="shared" ref="E33" si="1">D33-C33</f>
        <v>5</v>
      </c>
    </row>
    <row r="34" spans="1:5" ht="21" customHeight="1">
      <c r="A34" s="29">
        <v>18</v>
      </c>
      <c r="B34" s="12" t="s">
        <v>35</v>
      </c>
      <c r="C34" s="30">
        <v>218</v>
      </c>
      <c r="D34" s="30"/>
      <c r="E34" s="30">
        <f>D34-C34</f>
        <v>-218</v>
      </c>
    </row>
    <row r="35" spans="1:5" s="8" customFormat="1" ht="24.75" customHeight="1">
      <c r="A35" s="27" t="s">
        <v>36</v>
      </c>
      <c r="B35" s="35" t="s">
        <v>37</v>
      </c>
      <c r="C35" s="28">
        <f>C7-C12</f>
        <v>0</v>
      </c>
      <c r="D35" s="28">
        <f>D7-D12</f>
        <v>-2197.3999999999996</v>
      </c>
      <c r="E35" s="28">
        <f t="shared" si="0"/>
        <v>-2197.3999999999996</v>
      </c>
    </row>
    <row r="36" spans="1:5">
      <c r="B36" s="36"/>
      <c r="C36" s="36"/>
      <c r="D36" s="36"/>
      <c r="E36" s="36"/>
    </row>
    <row r="37" spans="1:5">
      <c r="B37" s="36"/>
      <c r="C37" s="36"/>
      <c r="D37" s="36"/>
      <c r="E37" s="36"/>
    </row>
    <row r="38" spans="1:5">
      <c r="B38" s="36"/>
      <c r="C38" s="36"/>
      <c r="D38" s="36"/>
      <c r="E38" s="36"/>
    </row>
    <row r="39" spans="1:5">
      <c r="B39" s="36"/>
      <c r="C39" s="36"/>
      <c r="D39" s="36"/>
      <c r="E39" s="36"/>
    </row>
    <row r="40" spans="1:5">
      <c r="B40" s="36"/>
      <c r="C40" s="36"/>
      <c r="D40" s="36"/>
      <c r="E40" s="36"/>
    </row>
    <row r="41" spans="1:5">
      <c r="B41" s="36"/>
      <c r="C41" s="36"/>
      <c r="D41" s="36"/>
      <c r="E41" s="3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7"/>
  <sheetViews>
    <sheetView view="pageBreakPreview" topLeftCell="A22" workbookViewId="0">
      <selection activeCell="B37" sqref="B37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5" t="s">
        <v>38</v>
      </c>
      <c r="B1" s="15"/>
      <c r="C1" s="15"/>
      <c r="D1" s="15"/>
      <c r="E1" s="15"/>
    </row>
    <row r="2" spans="1:13" s="2" customFormat="1" ht="19.5" customHeight="1">
      <c r="A2" s="16" t="s">
        <v>2</v>
      </c>
      <c r="B2" s="16"/>
      <c r="C2" s="17">
        <v>6</v>
      </c>
      <c r="D2" s="18" t="s">
        <v>3</v>
      </c>
      <c r="E2" s="18"/>
    </row>
    <row r="3" spans="1:13" ht="49.5" customHeight="1">
      <c r="A3" s="19" t="s">
        <v>55</v>
      </c>
      <c r="B3" s="19"/>
      <c r="C3" s="19"/>
      <c r="D3" s="19"/>
      <c r="E3" s="19"/>
      <c r="F3" s="37"/>
      <c r="G3" s="37"/>
      <c r="H3" s="37"/>
      <c r="I3" s="37"/>
      <c r="J3" s="37"/>
      <c r="K3" s="37"/>
    </row>
    <row r="4" spans="1:13" s="22" customFormat="1" ht="22.5" customHeight="1">
      <c r="A4" s="20" t="s">
        <v>58</v>
      </c>
      <c r="B4" s="20"/>
      <c r="C4" s="20"/>
      <c r="D4" s="20"/>
      <c r="E4" s="20"/>
      <c r="F4" s="21"/>
      <c r="G4" s="21"/>
      <c r="H4" s="21"/>
      <c r="I4" s="21"/>
      <c r="J4" s="21"/>
      <c r="K4" s="21"/>
      <c r="L4" s="21"/>
      <c r="M4" s="21"/>
    </row>
    <row r="5" spans="1:13" s="2" customFormat="1" ht="17.25" customHeight="1">
      <c r="A5" s="38"/>
      <c r="B5" s="38"/>
      <c r="E5" s="39" t="s">
        <v>39</v>
      </c>
    </row>
    <row r="6" spans="1:13" s="2" customFormat="1" ht="63" customHeight="1">
      <c r="A6" s="23" t="s">
        <v>0</v>
      </c>
      <c r="B6" s="24" t="s">
        <v>5</v>
      </c>
      <c r="C6" s="25" t="s">
        <v>54</v>
      </c>
      <c r="D6" s="25" t="s">
        <v>53</v>
      </c>
      <c r="E6" s="26" t="s">
        <v>6</v>
      </c>
    </row>
    <row r="7" spans="1:13" s="2" customFormat="1" ht="41.25" customHeight="1">
      <c r="A7" s="40" t="s">
        <v>7</v>
      </c>
      <c r="B7" s="41" t="s">
        <v>40</v>
      </c>
      <c r="C7" s="42">
        <v>246.1</v>
      </c>
      <c r="D7" s="42">
        <v>246.1</v>
      </c>
      <c r="E7" s="42">
        <f>D7-C7</f>
        <v>0</v>
      </c>
    </row>
    <row r="8" spans="1:13" s="2" customFormat="1" ht="28.5">
      <c r="A8" s="40" t="s">
        <v>12</v>
      </c>
      <c r="B8" s="41" t="s">
        <v>41</v>
      </c>
      <c r="C8" s="42">
        <f>SUM(C9:C11)</f>
        <v>17179.5</v>
      </c>
      <c r="D8" s="42">
        <f>SUM(D9:D11)</f>
        <v>13643.3</v>
      </c>
      <c r="E8" s="42">
        <f>D8-C8</f>
        <v>-3536.2000000000007</v>
      </c>
    </row>
    <row r="9" spans="1:13" s="2" customFormat="1" ht="17.25" customHeight="1">
      <c r="A9" s="29">
        <v>1</v>
      </c>
      <c r="B9" s="10" t="s">
        <v>9</v>
      </c>
      <c r="C9" s="43">
        <v>17178</v>
      </c>
      <c r="D9" s="30">
        <v>13502.5</v>
      </c>
      <c r="E9" s="43">
        <f>D9-C9</f>
        <v>-3675.5</v>
      </c>
    </row>
    <row r="10" spans="1:13" s="2" customFormat="1" ht="17.25" customHeight="1">
      <c r="A10" s="29">
        <v>2</v>
      </c>
      <c r="B10" s="12" t="s">
        <v>10</v>
      </c>
      <c r="C10" s="43"/>
      <c r="D10" s="30">
        <v>137</v>
      </c>
      <c r="E10" s="43">
        <f>D10-C10</f>
        <v>137</v>
      </c>
    </row>
    <row r="11" spans="1:13" s="2" customFormat="1" ht="17.25" customHeight="1">
      <c r="A11" s="29">
        <v>3</v>
      </c>
      <c r="B11" s="10" t="s">
        <v>11</v>
      </c>
      <c r="C11" s="43">
        <v>1.5</v>
      </c>
      <c r="D11" s="13">
        <v>3.8</v>
      </c>
      <c r="E11" s="43">
        <f t="shared" ref="E11:E36" si="0">D11-C11</f>
        <v>2.2999999999999998</v>
      </c>
    </row>
    <row r="12" spans="1:13" s="2" customFormat="1" ht="27" customHeight="1">
      <c r="A12" s="40" t="s">
        <v>36</v>
      </c>
      <c r="B12" s="41" t="s">
        <v>42</v>
      </c>
      <c r="C12" s="42">
        <f>C13+C34</f>
        <v>16302.700000000003</v>
      </c>
      <c r="D12" s="42">
        <f>D13+D34</f>
        <v>13696.700000000003</v>
      </c>
      <c r="E12" s="42">
        <f t="shared" si="0"/>
        <v>-2606</v>
      </c>
    </row>
    <row r="13" spans="1:13" s="2" customFormat="1" ht="27" customHeight="1">
      <c r="A13" s="40" t="s">
        <v>43</v>
      </c>
      <c r="B13" s="41" t="s">
        <v>44</v>
      </c>
      <c r="C13" s="42">
        <f>SUM(C14,C15:C21,C25:C32,C33:C33)</f>
        <v>16192.700000000003</v>
      </c>
      <c r="D13" s="42">
        <f>SUM(D14,D15:D21,D25:D32,D33:D33)</f>
        <v>13696.700000000003</v>
      </c>
      <c r="E13" s="42">
        <f t="shared" si="0"/>
        <v>-2496</v>
      </c>
    </row>
    <row r="14" spans="1:13" s="2" customFormat="1" ht="18" customHeight="1">
      <c r="A14" s="29">
        <v>1</v>
      </c>
      <c r="B14" s="12" t="s">
        <v>14</v>
      </c>
      <c r="C14" s="43">
        <v>10875</v>
      </c>
      <c r="D14" s="44">
        <v>10808</v>
      </c>
      <c r="E14" s="43">
        <f t="shared" si="0"/>
        <v>-67</v>
      </c>
    </row>
    <row r="15" spans="1:13" s="2" customFormat="1" ht="18" customHeight="1">
      <c r="A15" s="29">
        <v>2</v>
      </c>
      <c r="B15" s="12" t="s">
        <v>16</v>
      </c>
      <c r="C15" s="43">
        <v>3587.7</v>
      </c>
      <c r="D15" s="44">
        <v>1761.7</v>
      </c>
      <c r="E15" s="43">
        <f t="shared" si="0"/>
        <v>-1825.9999999999998</v>
      </c>
    </row>
    <row r="16" spans="1:13" s="2" customFormat="1" ht="18" customHeight="1">
      <c r="A16" s="29">
        <v>3</v>
      </c>
      <c r="B16" s="12" t="s">
        <v>17</v>
      </c>
      <c r="C16" s="43">
        <v>512.5</v>
      </c>
      <c r="D16" s="44">
        <v>223.1</v>
      </c>
      <c r="E16" s="43">
        <f t="shared" si="0"/>
        <v>-289.39999999999998</v>
      </c>
    </row>
    <row r="17" spans="1:8" s="2" customFormat="1" ht="18" customHeight="1">
      <c r="A17" s="29">
        <v>4</v>
      </c>
      <c r="B17" s="12" t="s">
        <v>18</v>
      </c>
      <c r="C17" s="43">
        <v>382.7</v>
      </c>
      <c r="D17" s="44">
        <v>315.3</v>
      </c>
      <c r="E17" s="43">
        <f t="shared" si="0"/>
        <v>-67.399999999999977</v>
      </c>
    </row>
    <row r="18" spans="1:8" s="2" customFormat="1" ht="18" customHeight="1">
      <c r="A18" s="29">
        <v>5</v>
      </c>
      <c r="B18" s="12" t="s">
        <v>19</v>
      </c>
      <c r="C18" s="43">
        <v>75.3</v>
      </c>
      <c r="D18" s="44">
        <v>43.8</v>
      </c>
      <c r="E18" s="43">
        <f t="shared" si="0"/>
        <v>-31.5</v>
      </c>
    </row>
    <row r="19" spans="1:8" s="2" customFormat="1" ht="16.5" customHeight="1">
      <c r="A19" s="29">
        <v>6</v>
      </c>
      <c r="B19" s="12" t="s">
        <v>20</v>
      </c>
      <c r="C19" s="43">
        <v>9.5</v>
      </c>
      <c r="D19" s="44">
        <v>10.7</v>
      </c>
      <c r="E19" s="43">
        <f t="shared" si="0"/>
        <v>1.1999999999999993</v>
      </c>
      <c r="F19" s="45"/>
      <c r="G19" s="45"/>
      <c r="H19" s="45"/>
    </row>
    <row r="20" spans="1:8" s="2" customFormat="1" ht="17.25">
      <c r="A20" s="29">
        <v>7</v>
      </c>
      <c r="B20" s="12" t="s">
        <v>21</v>
      </c>
      <c r="C20" s="43">
        <v>16</v>
      </c>
      <c r="D20" s="44">
        <v>18</v>
      </c>
      <c r="E20" s="43">
        <f t="shared" si="0"/>
        <v>2</v>
      </c>
    </row>
    <row r="21" spans="1:8" s="2" customFormat="1" ht="17.25">
      <c r="A21" s="29">
        <v>8</v>
      </c>
      <c r="B21" s="12" t="s">
        <v>22</v>
      </c>
      <c r="C21" s="43">
        <f>SUM(C22:C24)</f>
        <v>79.699999999999989</v>
      </c>
      <c r="D21" s="44">
        <f>SUM(D22:D24)</f>
        <v>89.1</v>
      </c>
      <c r="E21" s="43">
        <f t="shared" si="0"/>
        <v>9.4000000000000057</v>
      </c>
    </row>
    <row r="22" spans="1:8" s="1" customFormat="1" ht="17.25">
      <c r="A22" s="29">
        <v>8.1</v>
      </c>
      <c r="B22" s="12" t="s">
        <v>23</v>
      </c>
      <c r="C22" s="43">
        <v>38.4</v>
      </c>
      <c r="D22" s="44">
        <v>43.2</v>
      </c>
      <c r="E22" s="43">
        <f t="shared" si="0"/>
        <v>4.8000000000000043</v>
      </c>
    </row>
    <row r="23" spans="1:8" s="2" customFormat="1" ht="17.25">
      <c r="A23" s="29">
        <v>8.1999999999999993</v>
      </c>
      <c r="B23" s="12" t="s">
        <v>24</v>
      </c>
      <c r="C23" s="43">
        <v>1.3</v>
      </c>
      <c r="D23" s="44">
        <v>0.9</v>
      </c>
      <c r="E23" s="43">
        <f t="shared" si="0"/>
        <v>-0.4</v>
      </c>
    </row>
    <row r="24" spans="1:8" s="2" customFormat="1" ht="18" customHeight="1">
      <c r="A24" s="29">
        <v>8.3000000000000007</v>
      </c>
      <c r="B24" s="12" t="s">
        <v>25</v>
      </c>
      <c r="C24" s="43">
        <v>40</v>
      </c>
      <c r="D24" s="44">
        <v>45</v>
      </c>
      <c r="E24" s="43">
        <f t="shared" si="0"/>
        <v>5</v>
      </c>
    </row>
    <row r="25" spans="1:8" s="2" customFormat="1" ht="18" customHeight="1">
      <c r="A25" s="29">
        <v>9</v>
      </c>
      <c r="B25" s="12" t="s">
        <v>26</v>
      </c>
      <c r="C25" s="43">
        <v>3.3</v>
      </c>
      <c r="D25" s="44"/>
      <c r="E25" s="43">
        <f t="shared" si="0"/>
        <v>-3.3</v>
      </c>
    </row>
    <row r="26" spans="1:8" s="2" customFormat="1" ht="18" customHeight="1">
      <c r="A26" s="29">
        <v>10</v>
      </c>
      <c r="B26" s="12" t="s">
        <v>27</v>
      </c>
      <c r="C26" s="43">
        <v>294</v>
      </c>
      <c r="D26" s="44">
        <v>187.7</v>
      </c>
      <c r="E26" s="43">
        <f t="shared" si="0"/>
        <v>-106.30000000000001</v>
      </c>
    </row>
    <row r="27" spans="1:8" s="2" customFormat="1" ht="18" customHeight="1">
      <c r="A27" s="29">
        <v>11</v>
      </c>
      <c r="B27" s="12" t="s">
        <v>28</v>
      </c>
      <c r="C27" s="43">
        <v>145.30000000000001</v>
      </c>
      <c r="D27" s="44">
        <v>71</v>
      </c>
      <c r="E27" s="43">
        <f t="shared" si="0"/>
        <v>-74.300000000000011</v>
      </c>
    </row>
    <row r="28" spans="1:8" s="2" customFormat="1" ht="18" customHeight="1">
      <c r="A28" s="29">
        <v>12</v>
      </c>
      <c r="B28" s="12" t="s">
        <v>29</v>
      </c>
      <c r="C28" s="43">
        <v>58.7</v>
      </c>
      <c r="D28" s="44">
        <v>92</v>
      </c>
      <c r="E28" s="43">
        <f t="shared" si="0"/>
        <v>33.299999999999997</v>
      </c>
    </row>
    <row r="29" spans="1:8" s="2" customFormat="1" ht="18" customHeight="1">
      <c r="A29" s="29">
        <v>13</v>
      </c>
      <c r="B29" s="12" t="s">
        <v>30</v>
      </c>
      <c r="C29" s="43">
        <v>27.7</v>
      </c>
      <c r="D29" s="44"/>
      <c r="E29" s="43">
        <f t="shared" si="0"/>
        <v>-27.7</v>
      </c>
    </row>
    <row r="30" spans="1:8" s="2" customFormat="1" ht="18" customHeight="1">
      <c r="A30" s="29">
        <v>14</v>
      </c>
      <c r="B30" s="12" t="s">
        <v>31</v>
      </c>
      <c r="C30" s="43">
        <v>34.1</v>
      </c>
      <c r="D30" s="44">
        <v>13.1</v>
      </c>
      <c r="E30" s="43">
        <f t="shared" si="0"/>
        <v>-21</v>
      </c>
    </row>
    <row r="31" spans="1:8" s="2" customFormat="1" ht="18" customHeight="1">
      <c r="A31" s="29">
        <v>15</v>
      </c>
      <c r="B31" s="12" t="s">
        <v>32</v>
      </c>
      <c r="C31" s="43">
        <v>8</v>
      </c>
      <c r="D31" s="44"/>
      <c r="E31" s="43">
        <f t="shared" si="0"/>
        <v>-8</v>
      </c>
    </row>
    <row r="32" spans="1:8" s="2" customFormat="1" ht="18" customHeight="1">
      <c r="A32" s="29">
        <v>16</v>
      </c>
      <c r="B32" s="12" t="s">
        <v>34</v>
      </c>
      <c r="C32" s="43">
        <v>20</v>
      </c>
      <c r="D32" s="44">
        <v>20</v>
      </c>
      <c r="E32" s="43">
        <f t="shared" si="0"/>
        <v>0</v>
      </c>
    </row>
    <row r="33" spans="1:5" s="2" customFormat="1" ht="18" customHeight="1">
      <c r="A33" s="29">
        <v>17</v>
      </c>
      <c r="B33" s="9" t="s">
        <v>45</v>
      </c>
      <c r="C33" s="43">
        <v>63.2</v>
      </c>
      <c r="D33" s="43">
        <v>43.2</v>
      </c>
      <c r="E33" s="43">
        <f t="shared" si="0"/>
        <v>-20</v>
      </c>
    </row>
    <row r="34" spans="1:5" s="2" customFormat="1" ht="18" customHeight="1">
      <c r="A34" s="40" t="s">
        <v>46</v>
      </c>
      <c r="B34" s="41" t="s">
        <v>47</v>
      </c>
      <c r="C34" s="42">
        <f>C35</f>
        <v>110</v>
      </c>
      <c r="D34" s="42">
        <f>D35</f>
        <v>0</v>
      </c>
      <c r="E34" s="42">
        <f t="shared" si="0"/>
        <v>-110</v>
      </c>
    </row>
    <row r="35" spans="1:5" s="2" customFormat="1" ht="21.75" customHeight="1">
      <c r="A35" s="46">
        <v>1</v>
      </c>
      <c r="B35" s="11" t="s">
        <v>48</v>
      </c>
      <c r="C35" s="43">
        <f>SUM(C36:C36)</f>
        <v>110</v>
      </c>
      <c r="D35" s="43">
        <f>SUM(D36:D36)</f>
        <v>0</v>
      </c>
      <c r="E35" s="43">
        <f t="shared" si="0"/>
        <v>-110</v>
      </c>
    </row>
    <row r="36" spans="1:5" s="2" customFormat="1" ht="18" customHeight="1">
      <c r="A36" s="46">
        <v>1.1000000000000001</v>
      </c>
      <c r="B36" s="11" t="s">
        <v>49</v>
      </c>
      <c r="C36" s="43">
        <v>110</v>
      </c>
      <c r="D36" s="43"/>
      <c r="E36" s="43">
        <f t="shared" si="0"/>
        <v>-110</v>
      </c>
    </row>
    <row r="37" spans="1:5" s="1" customFormat="1" ht="36" customHeight="1">
      <c r="A37" s="40" t="s">
        <v>50</v>
      </c>
      <c r="B37" s="41" t="s">
        <v>51</v>
      </c>
      <c r="C37" s="42">
        <f>C7+C8-C12</f>
        <v>1122.899999999996</v>
      </c>
      <c r="D37" s="42">
        <f>D7+D8-D12</f>
        <v>192.69999999999709</v>
      </c>
      <c r="E37" s="42">
        <f t="shared" ref="E37" si="1">D37-C37</f>
        <v>-930.19999999999891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2018-11-03T10:23:59Z</dcterms:modified>
</cp:coreProperties>
</file>